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2 Покуп ЭТЛ\"/>
    </mc:Choice>
  </mc:AlternateContent>
  <xr:revisionPtr revIDLastSave="0" documentId="13_ncr:1_{D8FB7C8D-03D1-444B-806D-D6EC2CFF4137}" xr6:coauthVersionLast="47" xr6:coauthVersionMax="47" xr10:uidLastSave="{00000000-0000-0000-0000-000000000000}"/>
  <bookViews>
    <workbookView xWindow="975" yWindow="12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33" i="15" l="1"/>
  <c r="D33" i="15" s="1"/>
  <c r="C29" i="6"/>
  <c r="D64" i="15"/>
  <c r="C64" i="15"/>
  <c r="C57" i="15"/>
  <c r="D57" i="15" s="1"/>
  <c r="C50" i="15"/>
  <c r="D50" i="15" s="1"/>
  <c r="B64" i="15"/>
  <c r="B57" i="15"/>
  <c r="B50" i="15"/>
  <c r="D42" i="15"/>
  <c r="N26" i="5"/>
  <c r="D25" i="13"/>
  <c r="A9" i="22"/>
  <c r="A9" i="5"/>
  <c r="A8" i="15"/>
  <c r="A9" i="16"/>
  <c r="A9" i="19"/>
  <c r="A9" i="10"/>
  <c r="A9" i="6"/>
  <c r="A10" i="13"/>
  <c r="A14" i="24"/>
  <c r="A11" i="24"/>
  <c r="A8" i="24"/>
  <c r="A4" i="24"/>
  <c r="S3" i="24"/>
  <c r="R26" i="5" l="1"/>
  <c r="T26" i="5" s="1"/>
  <c r="K25" i="13"/>
  <c r="G25" i="13"/>
  <c r="E25" i="13"/>
  <c r="H25" i="13"/>
  <c r="S26" i="5" l="1"/>
  <c r="F25" i="13"/>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<sst xmlns="http://schemas.openxmlformats.org/spreadsheetml/2006/main" count="1170" uniqueCount="589">
  <si>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</si>
  <si>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</si>
  <si>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</si>
  <si>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</si>
  <si>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</si>
  <si>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</si>
  <si>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</si>
  <si>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</si>
  <si>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</si>
  <si>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</si>
  <si>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</si>
  <si>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</si>
  <si>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</si>
  <si>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</si>
  <si>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</si>
  <si>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</si>
  <si>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</si>
  <si>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</si>
  <si>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</si>
  <si>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</si>
  <si>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</si>
  <si>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</si>
  <si>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</si>
  <si>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</si>
  <si>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</si>
  <si>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</si>
  <si>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</si>
  <si>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</si>
  <si>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</si>
  <si>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</si>
  <si>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</si>
  <si>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</si>
  <si>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</si>
  <si>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</si>
  <si>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</si>
  <si>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</si>
  <si>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</si>
  <si>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</si>
  <si>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</si>
  <si>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</si>
  <si>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</si>
  <si>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</si>
  <si>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</si>
  <si>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</si>
  <si>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</si>
  <si>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</si>
  <si>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</si>
  <si>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</si>
  <si>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</si>
  <si>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</si>
  <si>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</si>
  <si>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</si>
  <si>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</si>
  <si>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</si>
  <si>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</si>
  <si>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</si>
  <si>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</si>
  <si>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</si>
  <si>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</si>
  <si>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</si>
  <si>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</si>
  <si>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</si>
  <si>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</si>
  <si>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</si>
  <si>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</si>
  <si>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</si>
  <si>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</si>
  <si>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</si>
  <si>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</si>
  <si>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</si>
  <si>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</si>
  <si>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</si>
  <si>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</si>
  <si>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</si>
  <si>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</si>
  <si>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</si>
  <si>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</si>
  <si>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</si>
  <si>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</si>
  <si>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</si>
  <si>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</si>
  <si>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</si>
  <si>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</si>
  <si>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</si>
  <si>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</si>
  <si>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</si>
  <si>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</si>
  <si>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</si>
  <si>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</si>
  <si>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</si>
  <si>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</si>
  <si>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</si>
  <si>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</si>
  <si>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</si>
  <si>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</si>
  <si>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</si>
  <si>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</si>
  <si>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</si>
  <si>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</si>
  <si>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</si>
  <si>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</si>
  <si>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</si>
  <si>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</si>
  <si>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</si>
  <si>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</si>
  <si>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</si>
  <si>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</si>
  <si>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</si>
  <si>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</si>
  <si>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</si>
  <si>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</si>
  <si>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</si>
  <si>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</si>
  <si>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</si>
  <si>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</si>
  <si>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</si>
  <si>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</si>
  <si>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</si>
  <si>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</si>
  <si>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</si>
  <si>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</si>
  <si>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</si>
  <si>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</si>
  <si>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</si>
  <si>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</si>
  <si>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</si>
  <si>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</si>
  <si>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</si>
  <si>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</si>
  <si>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</si>
  <si>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</si>
  <si>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</si>
  <si>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</si>
  <si>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</si>
  <si>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</si>
  <si>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</si>
  <si>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</si>
  <si>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</si>
  <si>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</si>
  <si>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</si>
  <si>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</si>
  <si>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</si>
  <si>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</si>
  <si>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</si>
  <si>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</si>
  <si>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</si>
  <si>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</si>
  <si>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</si>
  <si>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</si>
  <si>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</si>
  <si>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</si>
  <si>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</si>
  <si>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</si>
  <si>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</si>
  <si>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</si>
  <si>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</si>
  <si>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</si>
  <si>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</si>
  <si>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</si>
  <si>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</si>
  <si>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</si>
  <si>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</si>
  <si>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</si>
  <si>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</si>
  <si>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</si>
  <si>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</si>
  <si>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</si>
  <si>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</si>
  <si>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</si>
  <si>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</si>
  <si>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</si>
  <si>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</si>
  <si>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</si>
  <si>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</si>
  <si>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</si>
  <si>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</si>
  <si>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</si>
  <si>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</si>
  <si>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</si>
  <si>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</si>
  <si>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</si>
  <si>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</si>
  <si>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</si>
  <si>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</si>
  <si>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</si>
  <si>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</si>
  <si>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</si>
  <si>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</si>
  <si>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</si>
  <si>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</si>
  <si>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</si>
  <si>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</si>
  <si>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</si>
  <si>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</si>
  <si>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</si>
  <si>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</si>
  <si>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</si>
  <si>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</si>
  <si>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</si>
  <si>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</si>
  <si>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</si>
  <si>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</si>
  <si>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</si>
  <si>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</si>
  <si>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</si>
  <si>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</si>
  <si>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</si>
  <si>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</si>
  <si>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</si>
  <si>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</si>
  <si>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</si>
  <si>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</si>
  <si>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</si>
  <si>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</si>
  <si>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</si>
  <si>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</si>
  <si>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</si>
  <si>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</si>
  <si>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</si>
  <si>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</si>
  <si>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</si>
  <si>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</si>
  <si>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</si>
  <si>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</si>
  <si>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</si>
  <si>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</si>
  <si>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</si>
  <si>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</si>
  <si>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</si>
  <si>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</si>
  <si>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</si>
  <si>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</si>
  <si>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</si>
  <si>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</si>
  <si>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</si>
  <si>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</si>
  <si>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</si>
  <si>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</si>
  <si>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</si>
  <si>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</si>
  <si>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</si>
  <si>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</si>
  <si>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</si>
  <si>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</si>
  <si>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</si>
  <si>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</si>
  <si>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</si>
  <si>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</si>
  <si>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</si>
  <si>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</si>
  <si>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</si>
  <si>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</si>
  <si>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</si>
  <si>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</si>
  <si>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</si>
  <si>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</si>
  <si>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</si>
  <si>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</si>
  <si>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</si>
  <si>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</si>
  <si>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</si>
  <si>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</si>
  <si>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</si>
  <si>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</si>
  <si>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</si>
  <si>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</si>
  <si>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</si>
  <si>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</si>
  <si>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</si>
  <si>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</si>
  <si>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</si>
  <si>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</si>
  <si>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</si>
  <si>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</si>
  <si>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</si>
  <si>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</si>
  <si>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</si>
  <si>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</si>
  <si>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</si>
  <si>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</si>
  <si>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</si>
  <si>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</si>
  <si>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</si>
  <si>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</si>
  <si>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</si>
  <si>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</si>
  <si>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</si>
  <si>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</si>
  <si>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</si>
  <si>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</si>
  <si>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</si>
  <si>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</si>
  <si>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</si>
  <si>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</si>
  <si>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</si>
  <si>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</si>
  <si>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</si>
  <si>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</si>
  <si>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</si>
  <si>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</si>
  <si>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</si>
  <si>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</si>
  <si>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</si>
  <si>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</si>
  <si>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</si>
  <si>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</si>
  <si>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</si>
  <si>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</si>
  <si>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</si>
  <si>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</si>
  <si>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</si>
  <si>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</si>
  <si>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</si>
  <si>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</si>
  <si>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</si>
  <si>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</si>
  <si>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</si>
  <si>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</si>
  <si>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</si>
  <si>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</si>
  <si>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</si>
  <si>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</si>
  <si>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</si>
  <si>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</si>
  <si>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</si>
  <si>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</si>
  <si>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</si>
  <si>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</si>
  <si>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</si>
  <si>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</si>
  <si>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</si>
  <si>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</si>
  <si>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</si>
  <si>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</si>
  <si>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</si>
  <si>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</si>
  <si>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</si>
  <si>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</si>
  <si>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</si>
  <si>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</si>
  <si>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</si>
  <si>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</si>
  <si>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</si>
  <si>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</si>
  <si>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</si>
  <si>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</si>
  <si>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</si>
  <si>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</si>
  <si>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</si>
  <si>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</si>
  <si>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</si>
  <si>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</si>
  <si>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</si>
  <si>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</si>
  <si>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</si>
  <si>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</si>
  <si>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</si>
  <si>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</si>
  <si>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</si>
  <si>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</si>
  <si>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</si>
  <si>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</si>
  <si>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</si>
  <si>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</si>
  <si>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</si>
  <si>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</si>
  <si>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</si>
  <si>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</si>
  <si>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</si>
  <si>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</si>
  <si>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</si>
  <si>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</si>
  <si>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</si>
  <si>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</si>
  <si>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</si>
  <si>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</si>
  <si>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</si>
  <si>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</si>
  <si>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</si>
  <si>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</si>
  <si>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</si>
  <si>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</si>
  <si>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</si>
  <si>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</si>
  <si>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</si>
  <si>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</si>
  <si>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</si>
  <si>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</si>
  <si>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</si>
  <si>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</si>
  <si>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</si>
  <si>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</si>
  <si>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</si>
  <si>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</si>
  <si>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</si>
  <si>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</si>
  <si>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</si>
  <si>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</si>
  <si>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</si>
  <si>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</si>
  <si>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</si>
  <si>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</si>
  <si>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</si>
  <si>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</si>
  <si>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</si>
  <si>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</si>
  <si>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</si>
  <si>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</si>
  <si>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</si>
  <si>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</si>
  <si>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</si>
  <si>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</si>
  <si>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</si>
  <si>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</si>
  <si>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</si>
  <si>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</si>
  <si>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</si>
  <si>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</si>
  <si>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</si>
  <si>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</si>
  <si>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</si>
  <si>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</si>
  <si>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</si>
  <si>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</si>
  <si>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</si>
  <si>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</si>
  <si>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</si>
  <si>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</si>
  <si>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</si>
  <si>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</si>
  <si>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</si>
  <si>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</si>
  <si>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</si>
  <si>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</si>
  <si>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</si>
  <si>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</si>
  <si>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</si>
  <si>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</si>
  <si>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</si>
  <si>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</si>
  <si>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</si>
  <si>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</si>
  <si>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</si>
  <si>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</si>
  <si>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</si>
  <si>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</si>
  <si>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</si>
  <si>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</si>
  <si>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</si>
  <si>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</si>
  <si>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</si>
  <si>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</si>
  <si>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</si>
  <si>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</si>
  <si>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</si>
  <si>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</si>
  <si>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</si>
  <si>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</si>
  <si>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</si>
  <si>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</si>
  <si>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</si>
  <si>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</si>
  <si>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</si>
  <si>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</si>
  <si>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</si>
  <si>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</si>
  <si>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</si>
  <si>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</si>
  <si>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</si>
  <si>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</si>
  <si>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</si>
  <si>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</si>
  <si>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</si>
  <si>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</si>
  <si>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</si>
  <si>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</si>
  <si>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</si>
  <si>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</si>
  <si>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</si>
  <si>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</si>
  <si>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</si>
  <si>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</si>
  <si>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</si>
  <si>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</si>
  <si>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</si>
  <si>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</si>
  <si>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</si>
  <si>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</si>
  <si>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</si>
  <si>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</si>
  <si>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</si>
  <si>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</si>
  <si>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</si>
  <si>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</si>
  <si>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</si>
  <si>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</si>
  <si>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</si>
  <si>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</si>
  <si>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</si>
  <si>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</si>
  <si>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</si>
  <si>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</si>
  <si>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</si>
  <si>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</si>
  <si>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</si>
  <si>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</si>
  <si>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</si>
  <si>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</si>
  <si>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</si>
  <si>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</si>
  <si>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</si>
  <si>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</si>
  <si>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</si>
  <si>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</si>
  <si>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</si>
  <si>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</si>
  <si>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</si>
  <si>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</si>
  <si>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</si>
  <si>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</si>
  <si>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</si>
  <si>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</si>
  <si>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</si>
  <si>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</si>
  <si>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</si>
  <si>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</si>
  <si>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</si>
  <si>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</si>
  <si>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</si>
  <si>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</si>
  <si>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</si>
  <si>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</si>
  <si>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</si>
  <si>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</si>
  <si>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</si>
  <si>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</si>
  <si>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</si>
  <si>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</si>
  <si>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</si>
  <si>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</si>
  <si>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</si>
  <si>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</si>
  <si>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</si>
  <si>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</si>
  <si>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</si>
  <si>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</si>
  <si>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</si>
  <si>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</si>
  <si>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</si>
  <si>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</si>
  <si>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</si>
  <si>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</si>
  <si>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</si>
  <si>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</si>
  <si>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</si>
  <si>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</si>
  <si>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</si>
  <si>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</si>
  <si>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</si>
  <si>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</si>
  <si>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</si>
  <si>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</si>
  <si>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</si>
  <si>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</si>
  <si>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</si>
  <si>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</si>
  <si>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</si>
  <si>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</si>
  <si>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</si>
  <si>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</si>
  <si>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</si>
  <si>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</si>
  <si>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</si>
  <si>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</si>
  <si>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</si>
  <si>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</si>
  <si>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</si>
  <si>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</si>
  <si>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</si>
  <si>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</si>
  <si>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Приобретение</t>
  </si>
  <si>
    <t>планирование</t>
  </si>
  <si>
    <t>Эл.техн. лаборатория на базе ГАЗ  1шт</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</si>
  <si>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</si>
  <si>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2023 год</t>
  </si>
  <si>
    <t>Эл.техн лаборатория</t>
  </si>
  <si>
    <t>2023</t>
  </si>
  <si>
    <t>ЭТЛ</t>
  </si>
  <si>
    <t>L_20230422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</si>
</sst>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F46" sqref="F4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582</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Эл.техн. лаборатория на базе ГАЗ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5.416666666666667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Эл.техн. лаборатория на базе ГАЗ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L_20230422</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Эл.техн. лаборатория на базе ГАЗ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Эл.техн. лаборатория на базе ГАЗ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578</v>
      </c>
      <c r="R25" s="202" t="s">
        <v>579</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Эл.техн. лаборатория на базе ГАЗ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Эл.техн. лаборатория на базе ГАЗ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Эл.техн. лаборатория на базе ГАЗ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5.416666666666667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Эл.техн. лаборатория на базе ГАЗ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Эл.техн. лаборатория на базе ГАЗ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0"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Эл.техн. лаборатория на базе ГАЗ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5.416666666666667</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I66" sqref="I66"/>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Эл.техн. лаборатория на базе ГАЗ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F47" sqref="F47"/>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Эл.техн. лаборатория на базе ГАЗ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584</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6.5</v>
      </c>
      <c r="D24" s="252">
        <f>D27*1.2</f>
        <v>6.5</v>
      </c>
      <c r="E24" s="195">
        <v>0</v>
      </c>
      <c r="F24" s="195">
        <v>0</v>
      </c>
      <c r="G24" s="181">
        <v>0</v>
      </c>
      <c r="H24" s="181">
        <f>C24</f>
        <v>6.5</v>
      </c>
      <c r="I24" s="181">
        <v>0</v>
      </c>
      <c r="J24" s="181">
        <f>D24</f>
        <v>6.5</v>
      </c>
      <c r="K24" s="181">
        <v>0</v>
      </c>
      <c r="L24" s="181">
        <f>C24</f>
        <v>6.5</v>
      </c>
      <c r="M24" s="181">
        <f>D24</f>
        <v>6.5</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5.416666666666667</v>
      </c>
      <c r="D27" s="252">
        <f>D30</f>
        <v>5.416666666666667</v>
      </c>
      <c r="E27" s="182">
        <v>0</v>
      </c>
      <c r="F27" s="182">
        <v>0</v>
      </c>
      <c r="G27" s="182">
        <v>0</v>
      </c>
      <c r="H27" s="181">
        <f t="shared" si="0"/>
        <v>5.416666666666667</v>
      </c>
      <c r="I27" s="181">
        <v>0</v>
      </c>
      <c r="J27" s="181">
        <f t="shared" si="1"/>
        <v>5.416666666666667</v>
      </c>
      <c r="K27" s="181">
        <v>0</v>
      </c>
      <c r="L27" s="181">
        <f t="shared" si="2"/>
        <v>5.416666666666667</v>
      </c>
      <c r="M27" s="181">
        <f t="shared" si="3"/>
        <v>5.416666666666667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5.416666666666667</v>
      </c>
      <c r="D30" s="252">
        <f>D34+D33+D32+D31</f>
        <v>5.416666666666667</v>
      </c>
      <c r="E30" s="181">
        <v>0</v>
      </c>
      <c r="F30" s="181">
        <v>0</v>
      </c>
      <c r="G30" s="182">
        <v>0</v>
      </c>
      <c r="H30" s="181">
        <f t="shared" si="0"/>
        <v>5.416666666666667</v>
      </c>
      <c r="I30" s="181">
        <v>0</v>
      </c>
      <c r="J30" s="181">
        <f t="shared" si="1"/>
        <v>5.416666666666667</v>
      </c>
      <c r="K30" s="181">
        <v>0</v>
      </c>
      <c r="L30" s="181">
        <f t="shared" si="2"/>
        <v>5.416666666666667</v>
      </c>
      <c r="M30" s="181">
        <f t="shared" si="3"/>
        <v>5.416666666666667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5.416666666666667</v>
      </c>
      <c r="D33" s="253">
        <f>C33</f>
        <v>5.416666666666667</v>
      </c>
      <c r="E33" s="181">
        <v>0</v>
      </c>
      <c r="F33" s="181">
        <v>0</v>
      </c>
      <c r="G33" s="182">
        <v>0</v>
      </c>
      <c r="H33" s="181">
        <f t="shared" si="0"/>
        <v>5.416666666666667</v>
      </c>
      <c r="I33" s="181">
        <v>0</v>
      </c>
      <c r="J33" s="181">
        <f t="shared" si="1"/>
        <v>5.416666666666667</v>
      </c>
      <c r="K33" s="181">
        <v>0</v>
      </c>
      <c r="L33" s="181">
        <f t="shared" si="2"/>
        <v>5.416666666666667</v>
      </c>
      <c r="M33" s="181">
        <f t="shared" si="3"/>
        <v>5.416666666666667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585</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Эл.техн лаборатория</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5.416666666666667</v>
      </c>
      <c r="D52" s="252">
        <f>D30</f>
        <v>5.416666666666667</v>
      </c>
      <c r="E52" s="182">
        <v>0</v>
      </c>
      <c r="F52" s="182">
        <v>0</v>
      </c>
      <c r="G52" s="182">
        <v>0</v>
      </c>
      <c r="H52" s="181">
        <f t="shared" si="0"/>
        <v>5.416666666666667</v>
      </c>
      <c r="I52" s="181">
        <v>0</v>
      </c>
      <c r="J52" s="181">
        <f t="shared" si="1"/>
        <v>5.416666666666667</v>
      </c>
      <c r="K52" s="181">
        <v>0</v>
      </c>
      <c r="L52" s="181">
        <f t="shared" si="2"/>
        <v>5.416666666666667</v>
      </c>
      <c r="M52" s="181">
        <f t="shared" si="3"/>
        <v>5.416666666666667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Эл.техн лаборатория</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Эл.техн лаборатория</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N33" sqref="N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Эл.техн. лаборатория на базе ГАЗ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586</v>
      </c>
      <c r="E26" s="241" t="s">
        <v>65</v>
      </c>
      <c r="F26" s="241" t="s">
        <v>545</v>
      </c>
      <c r="G26" s="241" t="s">
        <v>545</v>
      </c>
      <c r="H26" s="241" t="s">
        <v>545</v>
      </c>
      <c r="I26" s="241" t="s">
        <v>545</v>
      </c>
      <c r="J26" s="241" t="s">
        <v>545</v>
      </c>
      <c r="K26" s="241" t="s">
        <v>545</v>
      </c>
      <c r="L26" s="241" t="s">
        <v>545</v>
      </c>
      <c r="M26" s="242" t="s">
        <v>587</v>
      </c>
      <c r="N26" s="271" t="str">
        <f>M26</f>
        <v>ЭТЛ</v>
      </c>
      <c r="O26" s="240" t="s">
        <v>569</v>
      </c>
      <c r="P26" s="241"/>
      <c r="Q26" s="241" t="s">
        <v>563</v>
      </c>
      <c r="R26" s="272">
        <f>'1. паспорт местоположение'!C45</f>
        <v>5.416666666666667</v>
      </c>
      <c r="S26" s="272">
        <f>R26</f>
        <v>5.416666666666667</v>
      </c>
      <c r="T26" s="272">
        <f>R26</f>
        <v>5.416666666666667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C69" sqref="C6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L_20230422</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Эл.техн. лаборатория на базе ГАЗ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Эл.техн. лаборатория на базе ГАЗ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581</v>
      </c>
    </row>
    <row r="27" spans="1:2" ht="16.5" thickBot="1" x14ac:dyDescent="0.3">
      <c r="A27" s="130" t="s">
        <v>546</v>
      </c>
      <c r="B27" s="245">
        <f>'1. паспорт местоположение'!C45*1.2</f>
        <v>6.5</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2021-07-26T05:36:38Z</dcterms:modified>
</cp:coreProperties>
</file>